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Загаврина ЕВ\Desktop\ЛЕНА З\Агаркова\Мои отчеты\Анализ исполнения за 2021\Анализ 2021\3 квартал\"/>
    </mc:Choice>
  </mc:AlternateContent>
  <bookViews>
    <workbookView xWindow="-135" yWindow="-75" windowWidth="19440" windowHeight="12435"/>
  </bookViews>
  <sheets>
    <sheet name="лист" sheetId="1" r:id="rId1"/>
  </sheets>
  <definedNames>
    <definedName name="_xlnm.Print_Titles" localSheetId="0">лист!$5:$6</definedName>
  </definedNames>
  <calcPr calcId="152511" refMode="R1C1"/>
</workbook>
</file>

<file path=xl/calcChain.xml><?xml version="1.0" encoding="utf-8"?>
<calcChain xmlns="http://schemas.openxmlformats.org/spreadsheetml/2006/main">
  <c r="E49" i="1" l="1"/>
  <c r="I32" i="1"/>
  <c r="H46" i="1" l="1"/>
  <c r="H47" i="1"/>
  <c r="H42" i="1"/>
  <c r="H28" i="1"/>
  <c r="H16" i="1"/>
  <c r="H19" i="1"/>
  <c r="H15" i="1"/>
  <c r="H8" i="1"/>
  <c r="D49" i="1" l="1"/>
  <c r="C49" i="1"/>
  <c r="F49" i="1" l="1"/>
  <c r="G18" i="1" l="1"/>
  <c r="G48" i="1" l="1"/>
  <c r="G46" i="1" l="1"/>
  <c r="G47" i="1"/>
  <c r="G14" i="1"/>
  <c r="H14" i="1"/>
  <c r="H45" i="1" l="1"/>
  <c r="G45" i="1"/>
  <c r="G19" i="1" l="1"/>
  <c r="G17" i="1"/>
  <c r="H13" i="1" l="1"/>
  <c r="H31" i="1"/>
  <c r="H30" i="1"/>
  <c r="H29" i="1"/>
  <c r="H27" i="1"/>
  <c r="H26" i="1"/>
  <c r="H25" i="1"/>
  <c r="G44" i="1" l="1"/>
  <c r="H44" i="1"/>
  <c r="G24" i="1"/>
  <c r="H9" i="1" l="1"/>
  <c r="H11" i="1"/>
  <c r="H12" i="1"/>
  <c r="H21" i="1"/>
  <c r="H22" i="1"/>
  <c r="H23" i="1"/>
  <c r="H33" i="1"/>
  <c r="H34" i="1"/>
  <c r="H35" i="1"/>
  <c r="H36" i="1"/>
  <c r="H38" i="1"/>
  <c r="H39" i="1"/>
  <c r="H40" i="1"/>
  <c r="H41" i="1"/>
  <c r="H43" i="1"/>
  <c r="H24" i="1" l="1"/>
  <c r="G8" i="1" l="1"/>
  <c r="G9" i="1"/>
  <c r="G10" i="1"/>
  <c r="G11" i="1"/>
  <c r="G12" i="1"/>
  <c r="G13" i="1"/>
  <c r="G15" i="1"/>
  <c r="G21" i="1"/>
  <c r="G22" i="1"/>
  <c r="G23" i="1"/>
  <c r="G25" i="1"/>
  <c r="G26" i="1"/>
  <c r="G27" i="1"/>
  <c r="G28" i="1"/>
  <c r="G29" i="1"/>
  <c r="G30" i="1"/>
  <c r="G31" i="1"/>
  <c r="G33" i="1"/>
  <c r="G34" i="1"/>
  <c r="G35" i="1"/>
  <c r="G36" i="1"/>
  <c r="G38" i="1"/>
  <c r="G39" i="1"/>
  <c r="G40" i="1"/>
  <c r="G41" i="1"/>
  <c r="G42" i="1"/>
  <c r="G43" i="1"/>
  <c r="H49" i="1" l="1"/>
  <c r="G16" i="1"/>
  <c r="G37" i="1"/>
  <c r="H37" i="1"/>
  <c r="G32" i="1"/>
  <c r="H32" i="1"/>
  <c r="H20" i="1"/>
  <c r="G20" i="1"/>
  <c r="H7" i="1"/>
  <c r="G7" i="1"/>
  <c r="G49" i="1" l="1"/>
</calcChain>
</file>

<file path=xl/sharedStrings.xml><?xml version="1.0" encoding="utf-8"?>
<sst xmlns="http://schemas.openxmlformats.org/spreadsheetml/2006/main" count="103" uniqueCount="98">
  <si>
    <t>Единица измерения: тыс. руб.</t>
  </si>
  <si>
    <t>Наименование показателя</t>
  </si>
  <si>
    <t>ВСЕГО РАСХОДОВ:</t>
  </si>
  <si>
    <t>Динамика исполнения бюджета в разрезе муниципальных программ /подпрограмм</t>
  </si>
  <si>
    <t>Исполнено</t>
  </si>
  <si>
    <t>Сумма</t>
  </si>
  <si>
    <t>%</t>
  </si>
  <si>
    <t>Подпрограмма "Автомобильные дороги  и проезды ЗАТО г. Североморск"</t>
  </si>
  <si>
    <t>Подпрограмма "Комплексная эксплуатация муниципальных объектов уличного (наружного) освещения"</t>
  </si>
  <si>
    <t>Подпрограмма "Энергосбережение и повышение энергоэффективности на территории ЗАТО г. Североморск "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</si>
  <si>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</si>
  <si>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 xml:space="preserve">Подпрограмма "Муниципальный жилищный фонд  ЗАТО г. Североморск" </t>
  </si>
  <si>
    <t>Подпрограмма "Осуществление прочих мероприятий по благоустройству в ЗАТО г. Североморск"</t>
  </si>
  <si>
    <t xml:space="preserve">Подпрограмма "Городские парки и скверы - центры отдыха Североморцев"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</si>
  <si>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</si>
  <si>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Подпрограмма "Развитие потребительского рынка ЗАТО г. Североморск"</t>
  </si>
  <si>
    <t xml:space="preserve">Подпрограмма "Создание условий для эффективного использования муниципального  имущества ЗАТО г. Североморск" </t>
  </si>
  <si>
    <t>Подпрограмма "Развитие информационного общества, создание системы "Электронный муниципалитет" в ЗАТО г. Североморск"</t>
  </si>
  <si>
    <t>Подпрограмма "Развитие муниципальной службы в муниципальном образовании ЗАТО г. Североморск"</t>
  </si>
  <si>
    <t>Подпрограмма "Охрана окружающей среды ЗАТО г. Североморск"</t>
  </si>
  <si>
    <t>Подпрограмма "Профилактика правонарушений в ЗАТО г. Североморск"</t>
  </si>
  <si>
    <t>Подпрограмма "Доступная среда в ЗАТО г. Североморск"</t>
  </si>
  <si>
    <t>Подпрограмма "Дополнительные меры социальной поддержки отдельных категорий граждан ЗАТО г. Североморск"</t>
  </si>
  <si>
    <t>Подпрограмма "Профилактика наркомании, алкоголизма и токсикомании в ЗАТО г. Североморск"</t>
  </si>
  <si>
    <t>Подпрограмма "Развитие физической культуры и спорта и формирования здорового образа жизни в ЗАТО г. Североморск"</t>
  </si>
  <si>
    <t>Подпрограмма "Молодежь Североморска"</t>
  </si>
  <si>
    <t>Подпрограмма "Развитие дошкольного, общего и дополнительного образования детей"</t>
  </si>
  <si>
    <t xml:space="preserve">Подпрограмма "Школьное питание" </t>
  </si>
  <si>
    <t xml:space="preserve">Подпрограмма "Североморск - город без сирот" </t>
  </si>
  <si>
    <t xml:space="preserve">Подпрограмма "Отдых и оздоровление детей" </t>
  </si>
  <si>
    <t xml:space="preserve">Подпрограмма "Совершенствование предоставления дополнительного образования детям в сфере культуры" </t>
  </si>
  <si>
    <t>Подпрограмма "Совершенствование библиотечного, библиографического и информационного обслуживания пользователей"</t>
  </si>
  <si>
    <t xml:space="preserve">Подпрограмма "Совершенствование организации досуга и развитие творческих способностей граждан" </t>
  </si>
  <si>
    <t xml:space="preserve">Подпрограмма "Совершенствование музейного обслуживания граждан" 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</si>
  <si>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</si>
  <si>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0800000000</t>
  </si>
  <si>
    <t>0900000000</t>
  </si>
  <si>
    <t>0710000000</t>
  </si>
  <si>
    <t>0700000000</t>
  </si>
  <si>
    <t>0660000000</t>
  </si>
  <si>
    <t>0650000000</t>
  </si>
  <si>
    <t>0640000000</t>
  </si>
  <si>
    <t>0630000000</t>
  </si>
  <si>
    <t>0620000000</t>
  </si>
  <si>
    <t>0610000000</t>
  </si>
  <si>
    <t>0600000000</t>
  </si>
  <si>
    <t>0540000000</t>
  </si>
  <si>
    <t>0530000000</t>
  </si>
  <si>
    <t>0520000000</t>
  </si>
  <si>
    <t>0510000000</t>
  </si>
  <si>
    <t>0500000000</t>
  </si>
  <si>
    <t>0470000000</t>
  </si>
  <si>
    <t>0460000000</t>
  </si>
  <si>
    <t>0450000000</t>
  </si>
  <si>
    <t>0440000000</t>
  </si>
  <si>
    <t>0430000000</t>
  </si>
  <si>
    <t>0420000000</t>
  </si>
  <si>
    <t>0410000000</t>
  </si>
  <si>
    <t>0400000000</t>
  </si>
  <si>
    <t>0330000000</t>
  </si>
  <si>
    <t>0320000000</t>
  </si>
  <si>
    <t>0310000000</t>
  </si>
  <si>
    <t>0300000000</t>
  </si>
  <si>
    <t>0220000000</t>
  </si>
  <si>
    <t>0210000000</t>
  </si>
  <si>
    <t>0200000000</t>
  </si>
  <si>
    <t>0180000000</t>
  </si>
  <si>
    <t>0160000000</t>
  </si>
  <si>
    <t>0150000000</t>
  </si>
  <si>
    <t>0140000000</t>
  </si>
  <si>
    <t>0130000000</t>
  </si>
  <si>
    <t>0120000000</t>
  </si>
  <si>
    <t>0110000000</t>
  </si>
  <si>
    <t>0100000000</t>
  </si>
  <si>
    <t>0170000000</t>
  </si>
  <si>
    <t>Подпрограмма "Транспортная инфраструктура ЗАТО г. Североморск"</t>
  </si>
  <si>
    <t>0230000000</t>
  </si>
  <si>
    <t>Подпрограмма "Поддержка социально - ориентированных некоммерческих организаций"</t>
  </si>
  <si>
    <t>1000000000</t>
  </si>
  <si>
    <t>2020 год</t>
  </si>
  <si>
    <t>Уточненный план</t>
  </si>
  <si>
    <t>-</t>
  </si>
  <si>
    <t>Целевая статья</t>
  </si>
  <si>
    <t>2021 год</t>
  </si>
  <si>
    <t>Отклонение исполнения  (2021 к 2020)</t>
  </si>
  <si>
    <t>за 9 месяцев 2020 и 2021 годов</t>
  </si>
  <si>
    <t>Подпрограмма "Управление муниципальными финансами"</t>
  </si>
  <si>
    <t>Подпрограмма "Создание условий для обеспечения и развития в сфере культуры, спорта и молодежной политики"</t>
  </si>
  <si>
    <t>Муниципальная программа 1. "Улучшение качества и безопасности жизни населения"</t>
  </si>
  <si>
    <t>Муниципальная программа 2. "Развитие конкурентоспособной экономики ЗАТО г. Североморск"</t>
  </si>
  <si>
    <t>Муниципальная программа 3."Развитие муниципального управления и гражданского общества в ЗАТО г. Североморск"</t>
  </si>
  <si>
    <t xml:space="preserve"> Муниципальная программа 4. "Обеспечение комфортной городской среды в ЗАТО г. Североморск"</t>
  </si>
  <si>
    <t xml:space="preserve">Муниципальная программа 5. "Развитие образования ЗАТО г. Североморск" </t>
  </si>
  <si>
    <t>Муниципальная программа 6. "Культура ЗАТО г. Североморск"</t>
  </si>
  <si>
    <t>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</si>
  <si>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Муниципальная  программа 8. "Формирование современной городской среды ЗАТО г.Североморск"</t>
  </si>
  <si>
    <t>Муниципальная 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</si>
  <si>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 программа 10."Профилактика терроризма, экстремизма и ликвидация последствий проявления терроризма и экстремизма на территории ЗАТО г. Североморск"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</si>
</sst>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FF0000"/>
      <name val="Times New Roman"/>
      <family val="1"/>
      <charset val="204"/>
    </font>
    <font>
      <b/>
      <sz val="12"/>
      <color rgb="FF000000"/>
      <name val="Arial Cy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3" fillId="0" borderId="0">
      <alignment wrapText="1"/>
    </xf>
    <xf numFmtId="0" fontId="23" fillId="0" borderId="0"/>
    <xf numFmtId="0" fontId="24" fillId="0" borderId="0">
      <alignment horizontal="center" wrapText="1"/>
    </xf>
    <xf numFmtId="0" fontId="24" fillId="0" borderId="0">
      <alignment horizontal="center"/>
    </xf>
    <xf numFmtId="0" fontId="23" fillId="0" borderId="0">
      <alignment horizontal="right"/>
    </xf>
    <xf numFmtId="0" fontId="23" fillId="0" borderId="15">
      <alignment horizontal="center" vertical="center" wrapText="1"/>
    </xf>
    <xf numFmtId="49" fontId="23" fillId="0" borderId="15">
      <alignment horizontal="center" vertical="top" shrinkToFit="1"/>
    </xf>
    <xf numFmtId="0" fontId="25" fillId="0" borderId="15">
      <alignment horizontal="left"/>
    </xf>
    <xf numFmtId="4" fontId="25" fillId="8" borderId="15">
      <alignment horizontal="right" vertical="top" shrinkToFit="1"/>
    </xf>
    <xf numFmtId="10" fontId="25" fillId="8" borderId="15">
      <alignment horizontal="right" vertical="top" shrinkToFit="1"/>
    </xf>
    <xf numFmtId="0" fontId="23" fillId="0" borderId="0">
      <alignment horizontal="left" wrapText="1"/>
    </xf>
    <xf numFmtId="0" fontId="25" fillId="0" borderId="15">
      <alignment vertical="top" wrapText="1"/>
    </xf>
    <xf numFmtId="4" fontId="25" fillId="34" borderId="15">
      <alignment horizontal="right" vertical="top" shrinkToFit="1"/>
    </xf>
    <xf numFmtId="10" fontId="25" fillId="34" borderId="15">
      <alignment horizontal="right" vertical="top" shrinkToFit="1"/>
    </xf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3" fillId="35" borderId="0"/>
    <xf numFmtId="0" fontId="23" fillId="35" borderId="16"/>
    <xf numFmtId="0" fontId="23" fillId="35" borderId="17"/>
    <xf numFmtId="49" fontId="23" fillId="0" borderId="15">
      <alignment horizontal="left" vertical="top" wrapText="1" indent="2"/>
    </xf>
    <xf numFmtId="4" fontId="23" fillId="0" borderId="15">
      <alignment horizontal="right" vertical="top" shrinkToFit="1"/>
    </xf>
    <xf numFmtId="10" fontId="23" fillId="0" borderId="15">
      <alignment horizontal="right" vertical="top" shrinkToFit="1"/>
    </xf>
    <xf numFmtId="0" fontId="23" fillId="35" borderId="17">
      <alignment shrinkToFit="1"/>
    </xf>
    <xf numFmtId="0" fontId="23" fillId="35" borderId="18"/>
    <xf numFmtId="0" fontId="23" fillId="35" borderId="17">
      <alignment horizontal="center"/>
    </xf>
    <xf numFmtId="0" fontId="23" fillId="35" borderId="17">
      <alignment horizontal="left"/>
    </xf>
    <xf numFmtId="0" fontId="23" fillId="35" borderId="18">
      <alignment horizontal="center"/>
    </xf>
    <xf numFmtId="0" fontId="23" fillId="35" borderId="18">
      <alignment horizontal="left"/>
    </xf>
    <xf numFmtId="4" fontId="35" fillId="34" borderId="15">
      <alignment horizontal="right" vertical="top" shrinkToFit="1"/>
    </xf>
    <xf numFmtId="0" fontId="36" fillId="0" borderId="15">
      <alignment horizontal="center" vertical="center" wrapText="1"/>
    </xf>
    <xf numFmtId="0" fontId="36" fillId="0" borderId="0">
      <alignment horizontal="left" wrapText="1"/>
    </xf>
    <xf numFmtId="0" fontId="26" fillId="0" borderId="0"/>
    <xf numFmtId="0" fontId="36" fillId="0" borderId="0">
      <alignment wrapText="1"/>
    </xf>
    <xf numFmtId="0" fontId="36" fillId="0" borderId="0"/>
    <xf numFmtId="0" fontId="38" fillId="0" borderId="0">
      <alignment horizontal="center" wrapText="1"/>
    </xf>
    <xf numFmtId="0" fontId="38" fillId="0" borderId="0">
      <alignment horizontal="center"/>
    </xf>
    <xf numFmtId="0" fontId="36" fillId="0" borderId="0">
      <alignment horizontal="right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5" fillId="0" borderId="15">
      <alignment vertical="top" wrapText="1"/>
    </xf>
    <xf numFmtId="1" fontId="36" fillId="0" borderId="15">
      <alignment horizontal="center" vertical="top" shrinkToFit="1"/>
    </xf>
    <xf numFmtId="10" fontId="35" fillId="34" borderId="15">
      <alignment horizontal="right" vertical="top" shrinkToFit="1"/>
    </xf>
    <xf numFmtId="0" fontId="35" fillId="0" borderId="15">
      <alignment horizontal="left"/>
    </xf>
    <xf numFmtId="4" fontId="35" fillId="8" borderId="15">
      <alignment horizontal="right" vertical="top" shrinkToFit="1"/>
    </xf>
    <xf numFmtId="10" fontId="35" fillId="8" borderId="15">
      <alignment horizontal="right" vertical="top" shrinkToFit="1"/>
    </xf>
    <xf numFmtId="0" fontId="36" fillId="0" borderId="0"/>
    <xf numFmtId="0" fontId="36" fillId="0" borderId="0"/>
    <xf numFmtId="0" fontId="36" fillId="35" borderId="0"/>
    <xf numFmtId="1" fontId="36" fillId="0" borderId="15">
      <alignment horizontal="left" vertical="top" wrapText="1" indent="2"/>
    </xf>
    <xf numFmtId="0" fontId="36" fillId="35" borderId="0">
      <alignment shrinkToFit="1"/>
    </xf>
    <xf numFmtId="4" fontId="36" fillId="0" borderId="15">
      <alignment horizontal="right" vertical="top" shrinkToFit="1"/>
    </xf>
    <xf numFmtId="10" fontId="36" fillId="0" borderId="15">
      <alignment horizontal="right" vertical="top" shrinkToFit="1"/>
    </xf>
    <xf numFmtId="0" fontId="36" fillId="0" borderId="0">
      <alignment vertical="top"/>
    </xf>
    <xf numFmtId="0" fontId="36" fillId="35" borderId="0">
      <alignment horizontal="center"/>
    </xf>
    <xf numFmtId="0" fontId="36" fillId="35" borderId="0">
      <alignment horizontal="left"/>
    </xf>
  </cellStyleXfs>
  <cellXfs count="49">
    <xf numFmtId="0" fontId="18" fillId="33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0" fontId="18" fillId="36" borderId="0" xfId="0" applyFont="1" applyFill="1" applyAlignment="1">
      <alignment vertical="center"/>
    </xf>
    <xf numFmtId="0" fontId="19" fillId="33" borderId="0" xfId="0" applyFont="1" applyFill="1" applyAlignment="1">
      <alignment vertical="center"/>
    </xf>
    <xf numFmtId="164" fontId="21" fillId="33" borderId="0" xfId="0" applyNumberFormat="1" applyFont="1" applyFill="1" applyAlignment="1">
      <alignment vertical="center"/>
    </xf>
    <xf numFmtId="0" fontId="18" fillId="33" borderId="0" xfId="0" applyFont="1" applyFill="1" applyAlignment="1">
      <alignment vertical="center"/>
    </xf>
    <xf numFmtId="0" fontId="31" fillId="33" borderId="0" xfId="0" applyFont="1" applyFill="1"/>
    <xf numFmtId="164" fontId="30" fillId="33" borderId="11" xfId="0" applyNumberFormat="1" applyFont="1" applyFill="1" applyBorder="1" applyAlignment="1">
      <alignment horizontal="center" vertical="center" wrapText="1"/>
    </xf>
    <xf numFmtId="0" fontId="34" fillId="36" borderId="0" xfId="0" applyFont="1" applyFill="1" applyAlignment="1">
      <alignment vertical="center"/>
    </xf>
    <xf numFmtId="0" fontId="32" fillId="36" borderId="10" xfId="0" applyFont="1" applyFill="1" applyBorder="1" applyAlignment="1">
      <alignment vertical="center" wrapText="1"/>
    </xf>
    <xf numFmtId="49" fontId="32" fillId="36" borderId="10" xfId="0" applyNumberFormat="1" applyFont="1" applyFill="1" applyBorder="1" applyAlignment="1">
      <alignment horizontal="center" vertical="center" shrinkToFit="1"/>
    </xf>
    <xf numFmtId="164" fontId="33" fillId="36" borderId="10" xfId="0" applyNumberFormat="1" applyFont="1" applyFill="1" applyBorder="1" applyAlignment="1">
      <alignment vertical="center"/>
    </xf>
    <xf numFmtId="0" fontId="32" fillId="36" borderId="15" xfId="54" applyNumberFormat="1" applyFont="1" applyFill="1" applyAlignment="1" applyProtection="1">
      <alignment vertical="center" wrapText="1"/>
    </xf>
    <xf numFmtId="4" fontId="33" fillId="36" borderId="10" xfId="0" applyNumberFormat="1" applyFont="1" applyFill="1" applyBorder="1" applyAlignment="1">
      <alignment vertical="center"/>
    </xf>
    <xf numFmtId="0" fontId="33" fillId="36" borderId="10" xfId="0" applyFont="1" applyFill="1" applyBorder="1" applyAlignment="1">
      <alignment vertical="center" wrapText="1"/>
    </xf>
    <xf numFmtId="0" fontId="27" fillId="37" borderId="10" xfId="0" applyFont="1" applyFill="1" applyBorder="1" applyAlignment="1">
      <alignment vertical="center" wrapText="1"/>
    </xf>
    <xf numFmtId="4" fontId="28" fillId="37" borderId="10" xfId="0" applyNumberFormat="1" applyFont="1" applyFill="1" applyBorder="1" applyAlignment="1">
      <alignment vertical="center"/>
    </xf>
    <xf numFmtId="164" fontId="28" fillId="37" borderId="10" xfId="0" applyNumberFormat="1" applyFont="1" applyFill="1" applyBorder="1" applyAlignment="1">
      <alignment vertical="center"/>
    </xf>
    <xf numFmtId="49" fontId="27" fillId="37" borderId="10" xfId="0" applyNumberFormat="1" applyFont="1" applyFill="1" applyBorder="1" applyAlignment="1">
      <alignment horizontal="center" vertical="center" shrinkToFit="1"/>
    </xf>
    <xf numFmtId="164" fontId="33" fillId="36" borderId="10" xfId="0" applyNumberFormat="1" applyFont="1" applyFill="1" applyBorder="1" applyAlignment="1">
      <alignment horizontal="right" vertical="center"/>
    </xf>
    <xf numFmtId="164" fontId="28" fillId="37" borderId="10" xfId="0" applyNumberFormat="1" applyFont="1" applyFill="1" applyBorder="1" applyAlignment="1">
      <alignment horizontal="right" vertical="center"/>
    </xf>
    <xf numFmtId="0" fontId="27" fillId="37" borderId="15" xfId="54" applyNumberFormat="1" applyFont="1" applyFill="1" applyAlignment="1" applyProtection="1">
      <alignment vertical="center" wrapText="1"/>
    </xf>
    <xf numFmtId="164" fontId="28" fillId="36" borderId="10" xfId="0" applyNumberFormat="1" applyFont="1" applyFill="1" applyBorder="1" applyAlignment="1">
      <alignment vertical="center"/>
    </xf>
    <xf numFmtId="49" fontId="27" fillId="37" borderId="13" xfId="0" applyNumberFormat="1" applyFont="1" applyFill="1" applyBorder="1" applyAlignment="1">
      <alignment horizontal="center" vertical="center" shrinkToFit="1"/>
    </xf>
    <xf numFmtId="4" fontId="28" fillId="36" borderId="10" xfId="0" applyNumberFormat="1" applyFont="1" applyFill="1" applyBorder="1" applyAlignment="1">
      <alignment vertical="center"/>
    </xf>
    <xf numFmtId="164" fontId="37" fillId="33" borderId="0" xfId="0" applyNumberFormat="1" applyFont="1" applyFill="1"/>
    <xf numFmtId="164" fontId="37" fillId="33" borderId="0" xfId="0" applyNumberFormat="1" applyFont="1" applyFill="1" applyAlignment="1">
      <alignment vertical="center"/>
    </xf>
    <xf numFmtId="4" fontId="28" fillId="37" borderId="15" xfId="74" applyNumberFormat="1" applyFont="1" applyFill="1" applyAlignment="1" applyProtection="1">
      <alignment horizontal="right" vertical="center" shrinkToFit="1"/>
    </xf>
    <xf numFmtId="4" fontId="33" fillId="36" borderId="15" xfId="74" applyNumberFormat="1" applyFont="1" applyFill="1" applyAlignment="1" applyProtection="1">
      <alignment horizontal="right" vertical="center" shrinkToFit="1"/>
    </xf>
    <xf numFmtId="0" fontId="30" fillId="36" borderId="21" xfId="48" applyNumberFormat="1" applyFont="1" applyFill="1" applyBorder="1" applyAlignment="1" applyProtection="1">
      <alignment horizontal="center" vertical="center" wrapText="1"/>
    </xf>
    <xf numFmtId="164" fontId="30" fillId="33" borderId="10" xfId="0" applyNumberFormat="1" applyFont="1" applyFill="1" applyBorder="1" applyAlignment="1">
      <alignment horizontal="center" vertical="center" wrapText="1"/>
    </xf>
    <xf numFmtId="4" fontId="28" fillId="36" borderId="10" xfId="0" applyNumberFormat="1" applyFont="1" applyFill="1" applyBorder="1" applyAlignment="1">
      <alignment horizontal="center" vertical="center" shrinkToFit="1"/>
    </xf>
    <xf numFmtId="4" fontId="21" fillId="33" borderId="0" xfId="0" applyNumberFormat="1" applyFont="1" applyFill="1" applyAlignment="1">
      <alignment horizontal="left" wrapText="1"/>
    </xf>
    <xf numFmtId="164" fontId="33" fillId="36" borderId="10" xfId="0" quotePrefix="1" applyNumberFormat="1" applyFont="1" applyFill="1" applyBorder="1" applyAlignment="1">
      <alignment horizontal="right" vertical="center"/>
    </xf>
    <xf numFmtId="164" fontId="34" fillId="36" borderId="0" xfId="0" applyNumberFormat="1" applyFont="1" applyFill="1" applyAlignment="1">
      <alignment vertical="center"/>
    </xf>
    <xf numFmtId="0" fontId="19" fillId="33" borderId="0" xfId="0" applyFont="1" applyFill="1" applyAlignment="1">
      <alignment wrapText="1"/>
    </xf>
    <xf numFmtId="0" fontId="27" fillId="36" borderId="12" xfId="0" applyFont="1" applyFill="1" applyBorder="1" applyAlignment="1">
      <alignment horizontal="left" vertical="center"/>
    </xf>
    <xf numFmtId="0" fontId="27" fillId="36" borderId="13" xfId="0" applyFont="1" applyFill="1" applyBorder="1" applyAlignment="1">
      <alignment horizontal="left" vertical="center"/>
    </xf>
    <xf numFmtId="0" fontId="19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center"/>
    </xf>
    <xf numFmtId="0" fontId="29" fillId="33" borderId="10" xfId="0" applyFont="1" applyFill="1" applyBorder="1" applyAlignment="1">
      <alignment horizontal="center" vertical="center" wrapText="1"/>
    </xf>
    <xf numFmtId="164" fontId="30" fillId="33" borderId="10" xfId="0" applyNumberFormat="1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right" vertical="center"/>
    </xf>
    <xf numFmtId="164" fontId="30" fillId="33" borderId="19" xfId="0" applyNumberFormat="1" applyFont="1" applyFill="1" applyBorder="1" applyAlignment="1">
      <alignment horizontal="center" vertical="center" wrapText="1"/>
    </xf>
    <xf numFmtId="164" fontId="30" fillId="33" borderId="20" xfId="0" applyNumberFormat="1" applyFont="1" applyFill="1" applyBorder="1" applyAlignment="1">
      <alignment horizontal="center" vertical="center" wrapText="1"/>
    </xf>
    <xf numFmtId="4" fontId="27" fillId="37" borderId="15" xfId="74" applyNumberFormat="1" applyFont="1" applyFill="1" applyAlignment="1" applyProtection="1">
      <alignment horizontal="right" vertical="center" shrinkToFit="1"/>
    </xf>
    <xf numFmtId="4" fontId="32" fillId="36" borderId="15" xfId="74" applyNumberFormat="1" applyFont="1" applyFill="1" applyAlignment="1" applyProtection="1">
      <alignment horizontal="right" vertical="center" shrinkToFit="1"/>
    </xf>
  </cellXfs>
  <cellStyles count="12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br" xfId="57"/>
    <cellStyle name="col" xfId="58"/>
    <cellStyle name="style0" xfId="59"/>
    <cellStyle name="style0 2" xfId="112"/>
    <cellStyle name="td" xfId="60"/>
    <cellStyle name="td 2" xfId="113"/>
    <cellStyle name="tr" xfId="61"/>
    <cellStyle name="xl21" xfId="62"/>
    <cellStyle name="xl21 2" xfId="114"/>
    <cellStyle name="xl22" xfId="43"/>
    <cellStyle name="xl22 2" xfId="83"/>
    <cellStyle name="xl23" xfId="44"/>
    <cellStyle name="xl23 2" xfId="115"/>
    <cellStyle name="xl24" xfId="45"/>
    <cellStyle name="xl24 2" xfId="79"/>
    <cellStyle name="xl25" xfId="46"/>
    <cellStyle name="xl25 2" xfId="84"/>
    <cellStyle name="xl26" xfId="47"/>
    <cellStyle name="xl26 2" xfId="107"/>
    <cellStyle name="xl27" xfId="63"/>
    <cellStyle name="xl27 2" xfId="85"/>
    <cellStyle name="xl28" xfId="48"/>
    <cellStyle name="xl28 2" xfId="86"/>
    <cellStyle name="xl29" xfId="64"/>
    <cellStyle name="xl29 2" xfId="87"/>
    <cellStyle name="xl30" xfId="65"/>
    <cellStyle name="xl30 2" xfId="88"/>
    <cellStyle name="xl31" xfId="49"/>
    <cellStyle name="xl31 2" xfId="89"/>
    <cellStyle name="xl32" xfId="66"/>
    <cellStyle name="xl32 2" xfId="90"/>
    <cellStyle name="xl33" xfId="67"/>
    <cellStyle name="xl33 2" xfId="116"/>
    <cellStyle name="xl34" xfId="68"/>
    <cellStyle name="xl34 2" xfId="91"/>
    <cellStyle name="xl35" xfId="50"/>
    <cellStyle name="xl35 2" xfId="92"/>
    <cellStyle name="xl36" xfId="51"/>
    <cellStyle name="xl36 2" xfId="93"/>
    <cellStyle name="xl37" xfId="52"/>
    <cellStyle name="xl37 2" xfId="94"/>
    <cellStyle name="xl38" xfId="69"/>
    <cellStyle name="xl38 2" xfId="109"/>
    <cellStyle name="xl39" xfId="53"/>
    <cellStyle name="xl39 2" xfId="95"/>
    <cellStyle name="xl40" xfId="54"/>
    <cellStyle name="xl40 2" xfId="117"/>
    <cellStyle name="xl41" xfId="55"/>
    <cellStyle name="xl41 2" xfId="110"/>
    <cellStyle name="xl42" xfId="56"/>
    <cellStyle name="xl42 2" xfId="78"/>
    <cellStyle name="xl43" xfId="70"/>
    <cellStyle name="xl43 2" xfId="96"/>
    <cellStyle name="xl44" xfId="71"/>
    <cellStyle name="xl44 2" xfId="97"/>
    <cellStyle name="xl45" xfId="72"/>
    <cellStyle name="xl45 2" xfId="98"/>
    <cellStyle name="xl46" xfId="73"/>
    <cellStyle name="xl46 2" xfId="99"/>
    <cellStyle name="xl47" xfId="100"/>
    <cellStyle name="xl48" xfId="101"/>
    <cellStyle name="xl49" xfId="102"/>
    <cellStyle name="xl50" xfId="103"/>
    <cellStyle name="xl51" xfId="104"/>
    <cellStyle name="xl52" xfId="105"/>
    <cellStyle name="xl53" xfId="75"/>
    <cellStyle name="xl54" xfId="76"/>
    <cellStyle name="xl55" xfId="118"/>
    <cellStyle name="xl56" xfId="111"/>
    <cellStyle name="xl57" xfId="80"/>
    <cellStyle name="xl58" xfId="81"/>
    <cellStyle name="xl59" xfId="82"/>
    <cellStyle name="xl60" xfId="119"/>
    <cellStyle name="xl61" xfId="106"/>
    <cellStyle name="xl62" xfId="120"/>
    <cellStyle name="xl63" xfId="121"/>
    <cellStyle name="xl64" xfId="74"/>
    <cellStyle name="xl65" xfId="108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7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1"/>
  <sheetViews>
    <sheetView showGridLines="0" tabSelected="1" zoomScale="110" zoomScaleNormal="110" workbookViewId="0">
      <pane ySplit="6" topLeftCell="A7" activePane="bottomLeft" state="frozen"/>
      <selection pane="bottomLeft" activeCell="C7" sqref="C7:G49"/>
    </sheetView>
  </sheetViews>
  <sheetFormatPr defaultRowHeight="12.75" outlineLevelRow="1" x14ac:dyDescent="0.2"/>
  <cols>
    <col min="1" max="1" width="46.140625" style="1" customWidth="1"/>
    <col min="2" max="2" width="10.42578125" style="1" customWidth="1"/>
    <col min="3" max="4" width="11.7109375" style="26" customWidth="1"/>
    <col min="5" max="6" width="11.7109375" style="2" customWidth="1"/>
    <col min="7" max="7" width="10.5703125" style="2" customWidth="1"/>
    <col min="8" max="8" width="8.140625" style="2" customWidth="1"/>
  </cols>
  <sheetData>
    <row r="1" spans="1:8" x14ac:dyDescent="0.2">
      <c r="A1" s="36"/>
      <c r="B1" s="36"/>
      <c r="C1" s="36"/>
    </row>
    <row r="2" spans="1:8" ht="15.75" customHeight="1" x14ac:dyDescent="0.25">
      <c r="A2" s="40" t="s">
        <v>3</v>
      </c>
      <c r="B2" s="40"/>
      <c r="C2" s="40"/>
      <c r="D2" s="40"/>
      <c r="E2" s="40"/>
      <c r="F2" s="40"/>
      <c r="G2" s="40"/>
      <c r="H2" s="40"/>
    </row>
    <row r="3" spans="1:8" ht="15.75" x14ac:dyDescent="0.25">
      <c r="A3" s="41" t="s">
        <v>85</v>
      </c>
      <c r="B3" s="41"/>
      <c r="C3" s="41"/>
      <c r="D3" s="41"/>
      <c r="E3" s="41"/>
      <c r="F3" s="41"/>
      <c r="G3" s="41"/>
      <c r="H3" s="41"/>
    </row>
    <row r="4" spans="1:8" x14ac:dyDescent="0.2">
      <c r="A4" s="44" t="s">
        <v>0</v>
      </c>
      <c r="B4" s="44"/>
      <c r="C4" s="44"/>
      <c r="D4" s="44"/>
      <c r="E4" s="44"/>
      <c r="F4" s="44"/>
      <c r="G4" s="44"/>
      <c r="H4" s="44"/>
    </row>
    <row r="5" spans="1:8" s="7" customFormat="1" ht="24" customHeight="1" x14ac:dyDescent="0.2">
      <c r="A5" s="42" t="s">
        <v>1</v>
      </c>
      <c r="B5" s="42" t="s">
        <v>82</v>
      </c>
      <c r="C5" s="43" t="s">
        <v>79</v>
      </c>
      <c r="D5" s="43"/>
      <c r="E5" s="43" t="s">
        <v>83</v>
      </c>
      <c r="F5" s="43"/>
      <c r="G5" s="45" t="s">
        <v>84</v>
      </c>
      <c r="H5" s="46"/>
    </row>
    <row r="6" spans="1:8" s="7" customFormat="1" ht="25.5" customHeight="1" x14ac:dyDescent="0.2">
      <c r="A6" s="42"/>
      <c r="B6" s="42"/>
      <c r="C6" s="30" t="s">
        <v>80</v>
      </c>
      <c r="D6" s="31" t="s">
        <v>4</v>
      </c>
      <c r="E6" s="30" t="s">
        <v>80</v>
      </c>
      <c r="F6" s="31" t="s">
        <v>4</v>
      </c>
      <c r="G6" s="8" t="s">
        <v>5</v>
      </c>
      <c r="H6" s="8" t="s">
        <v>6</v>
      </c>
    </row>
    <row r="7" spans="1:8" s="9" customFormat="1" ht="24" x14ac:dyDescent="0.2">
      <c r="A7" s="16" t="s">
        <v>88</v>
      </c>
      <c r="B7" s="19" t="s">
        <v>73</v>
      </c>
      <c r="C7" s="47">
        <v>61020.987179999996</v>
      </c>
      <c r="D7" s="47">
        <v>35683.21127</v>
      </c>
      <c r="E7" s="28">
        <v>82923.040680000006</v>
      </c>
      <c r="F7" s="28">
        <v>43821.43045</v>
      </c>
      <c r="G7" s="17">
        <f t="shared" ref="G7:G17" si="0">F7-D7</f>
        <v>8138.2191800000001</v>
      </c>
      <c r="H7" s="18">
        <f>F7/D7*100-100</f>
        <v>22.80685759591951</v>
      </c>
    </row>
    <row r="8" spans="1:8" s="9" customFormat="1" ht="12" outlineLevel="1" x14ac:dyDescent="0.2">
      <c r="A8" s="10" t="s">
        <v>25</v>
      </c>
      <c r="B8" s="11" t="s">
        <v>72</v>
      </c>
      <c r="C8" s="48">
        <v>8576.4523200000003</v>
      </c>
      <c r="D8" s="48">
        <v>6098.11013</v>
      </c>
      <c r="E8" s="29">
        <v>14586.907349999999</v>
      </c>
      <c r="F8" s="29">
        <v>12123.722400000001</v>
      </c>
      <c r="G8" s="14">
        <f t="shared" si="0"/>
        <v>6025.6122700000005</v>
      </c>
      <c r="H8" s="12">
        <f t="shared" ref="H8:H19" si="1">F8/D8*100-100</f>
        <v>98.811142166105839</v>
      </c>
    </row>
    <row r="9" spans="1:8" s="9" customFormat="1" ht="36" outlineLevel="1" x14ac:dyDescent="0.2">
      <c r="A9" s="10" t="s">
        <v>24</v>
      </c>
      <c r="B9" s="11" t="s">
        <v>71</v>
      </c>
      <c r="C9" s="48">
        <v>6267.6133799999998</v>
      </c>
      <c r="D9" s="48">
        <v>4312.0829999999996</v>
      </c>
      <c r="E9" s="29">
        <v>36716.747840000004</v>
      </c>
      <c r="F9" s="29">
        <v>4928.8505400000004</v>
      </c>
      <c r="G9" s="14">
        <f t="shared" si="0"/>
        <v>616.76754000000074</v>
      </c>
      <c r="H9" s="12">
        <f t="shared" si="1"/>
        <v>14.303239061029217</v>
      </c>
    </row>
    <row r="10" spans="1:8" s="9" customFormat="1" ht="24" outlineLevel="1" x14ac:dyDescent="0.2">
      <c r="A10" s="10" t="s">
        <v>23</v>
      </c>
      <c r="B10" s="11" t="s">
        <v>70</v>
      </c>
      <c r="C10" s="48">
        <v>300</v>
      </c>
      <c r="D10" s="48">
        <v>0</v>
      </c>
      <c r="E10" s="29">
        <v>300</v>
      </c>
      <c r="F10" s="29">
        <v>9</v>
      </c>
      <c r="G10" s="14">
        <f t="shared" si="0"/>
        <v>9</v>
      </c>
      <c r="H10" s="20" t="s">
        <v>81</v>
      </c>
    </row>
    <row r="11" spans="1:8" s="9" customFormat="1" ht="36" outlineLevel="1" x14ac:dyDescent="0.2">
      <c r="A11" s="10" t="s">
        <v>22</v>
      </c>
      <c r="B11" s="11" t="s">
        <v>69</v>
      </c>
      <c r="C11" s="48">
        <v>8068.5352999999996</v>
      </c>
      <c r="D11" s="48">
        <v>4712.81675</v>
      </c>
      <c r="E11" s="29">
        <v>7864.4358300000004</v>
      </c>
      <c r="F11" s="29">
        <v>5637.3400700000002</v>
      </c>
      <c r="G11" s="14">
        <f t="shared" si="0"/>
        <v>924.52332000000024</v>
      </c>
      <c r="H11" s="12">
        <f t="shared" si="1"/>
        <v>19.617213421251734</v>
      </c>
    </row>
    <row r="12" spans="1:8" s="9" customFormat="1" ht="12" outlineLevel="1" x14ac:dyDescent="0.2">
      <c r="A12" s="10" t="s">
        <v>21</v>
      </c>
      <c r="B12" s="11" t="s">
        <v>68</v>
      </c>
      <c r="C12" s="48">
        <v>1301.3710100000001</v>
      </c>
      <c r="D12" s="48">
        <v>260.81898000000001</v>
      </c>
      <c r="E12" s="29">
        <v>1640.431</v>
      </c>
      <c r="F12" s="29">
        <v>999.99699999999996</v>
      </c>
      <c r="G12" s="14">
        <f t="shared" si="0"/>
        <v>739.17801999999995</v>
      </c>
      <c r="H12" s="12">
        <f t="shared" si="1"/>
        <v>283.40652969350617</v>
      </c>
    </row>
    <row r="13" spans="1:8" s="9" customFormat="1" ht="24" outlineLevel="1" x14ac:dyDescent="0.2">
      <c r="A13" s="10" t="s">
        <v>20</v>
      </c>
      <c r="B13" s="11" t="s">
        <v>67</v>
      </c>
      <c r="C13" s="48">
        <v>904.4</v>
      </c>
      <c r="D13" s="48">
        <v>315.72903000000002</v>
      </c>
      <c r="E13" s="29">
        <v>1043.3045199999999</v>
      </c>
      <c r="F13" s="29">
        <v>588.25561000000005</v>
      </c>
      <c r="G13" s="14">
        <f t="shared" si="0"/>
        <v>272.52658000000002</v>
      </c>
      <c r="H13" s="12">
        <f t="shared" si="1"/>
        <v>86.316605096465139</v>
      </c>
    </row>
    <row r="14" spans="1:8" s="9" customFormat="1" ht="24" outlineLevel="1" x14ac:dyDescent="0.2">
      <c r="A14" s="10" t="s">
        <v>75</v>
      </c>
      <c r="B14" s="11" t="s">
        <v>74</v>
      </c>
      <c r="C14" s="48">
        <v>34402.615169999997</v>
      </c>
      <c r="D14" s="48">
        <v>18983.654009999998</v>
      </c>
      <c r="E14" s="29">
        <v>19770.263729999999</v>
      </c>
      <c r="F14" s="29">
        <v>19534.26483</v>
      </c>
      <c r="G14" s="14">
        <f t="shared" si="0"/>
        <v>550.6108200000017</v>
      </c>
      <c r="H14" s="12">
        <f t="shared" si="1"/>
        <v>2.9004469830200037</v>
      </c>
    </row>
    <row r="15" spans="1:8" s="9" customFormat="1" ht="24" outlineLevel="1" x14ac:dyDescent="0.2">
      <c r="A15" s="10" t="s">
        <v>19</v>
      </c>
      <c r="B15" s="11" t="s">
        <v>66</v>
      </c>
      <c r="C15" s="48">
        <v>1200</v>
      </c>
      <c r="D15" s="48">
        <v>999.99937</v>
      </c>
      <c r="E15" s="29">
        <v>1000.95041</v>
      </c>
      <c r="F15" s="29">
        <v>0</v>
      </c>
      <c r="G15" s="14">
        <f t="shared" si="0"/>
        <v>-999.99937</v>
      </c>
      <c r="H15" s="12">
        <f t="shared" si="1"/>
        <v>-100</v>
      </c>
    </row>
    <row r="16" spans="1:8" s="9" customFormat="1" ht="36" customHeight="1" x14ac:dyDescent="0.2">
      <c r="A16" s="16" t="s">
        <v>89</v>
      </c>
      <c r="B16" s="19" t="s">
        <v>65</v>
      </c>
      <c r="C16" s="47">
        <v>1633.6432</v>
      </c>
      <c r="D16" s="28">
        <v>109.8432</v>
      </c>
      <c r="E16" s="28">
        <v>2386.4665</v>
      </c>
      <c r="F16" s="28">
        <v>501.714</v>
      </c>
      <c r="G16" s="17">
        <f t="shared" si="0"/>
        <v>391.87080000000003</v>
      </c>
      <c r="H16" s="18">
        <f>F16/D16*100-100</f>
        <v>356.75471945464085</v>
      </c>
    </row>
    <row r="17" spans="1:9" s="9" customFormat="1" ht="36" outlineLevel="1" x14ac:dyDescent="0.2">
      <c r="A17" s="10" t="s">
        <v>14</v>
      </c>
      <c r="B17" s="11" t="s">
        <v>64</v>
      </c>
      <c r="C17" s="48">
        <v>308</v>
      </c>
      <c r="D17" s="29">
        <v>0</v>
      </c>
      <c r="E17" s="29">
        <v>1060.8233</v>
      </c>
      <c r="F17" s="29">
        <v>501.714</v>
      </c>
      <c r="G17" s="14">
        <f t="shared" si="0"/>
        <v>501.714</v>
      </c>
      <c r="H17" s="20" t="s">
        <v>81</v>
      </c>
    </row>
    <row r="18" spans="1:9" s="9" customFormat="1" ht="24" outlineLevel="1" x14ac:dyDescent="0.2">
      <c r="A18" s="10" t="s">
        <v>15</v>
      </c>
      <c r="B18" s="11" t="s">
        <v>63</v>
      </c>
      <c r="C18" s="48">
        <v>100</v>
      </c>
      <c r="D18" s="29">
        <v>0</v>
      </c>
      <c r="E18" s="29">
        <v>100</v>
      </c>
      <c r="F18" s="29">
        <v>0</v>
      </c>
      <c r="G18" s="14">
        <f t="shared" ref="G18" si="2">F18-D18</f>
        <v>0</v>
      </c>
      <c r="H18" s="34" t="s">
        <v>81</v>
      </c>
    </row>
    <row r="19" spans="1:9" s="9" customFormat="1" ht="24" outlineLevel="1" x14ac:dyDescent="0.2">
      <c r="A19" s="10" t="s">
        <v>77</v>
      </c>
      <c r="B19" s="11" t="s">
        <v>76</v>
      </c>
      <c r="C19" s="48">
        <v>1225.6432</v>
      </c>
      <c r="D19" s="29">
        <v>109.8432</v>
      </c>
      <c r="E19" s="29">
        <v>1225.6432</v>
      </c>
      <c r="F19" s="29">
        <v>0</v>
      </c>
      <c r="G19" s="14">
        <f t="shared" ref="G19:G49" si="3">F19-D19</f>
        <v>-109.8432</v>
      </c>
      <c r="H19" s="12">
        <f t="shared" si="1"/>
        <v>-100</v>
      </c>
    </row>
    <row r="20" spans="1:9" s="9" customFormat="1" ht="36" x14ac:dyDescent="0.2">
      <c r="A20" s="16" t="s">
        <v>90</v>
      </c>
      <c r="B20" s="19" t="s">
        <v>62</v>
      </c>
      <c r="C20" s="47">
        <v>118762.83513000001</v>
      </c>
      <c r="D20" s="47">
        <v>77073.251189999995</v>
      </c>
      <c r="E20" s="28">
        <v>130641.61431</v>
      </c>
      <c r="F20" s="28">
        <v>84851.845029999997</v>
      </c>
      <c r="G20" s="17">
        <f t="shared" si="3"/>
        <v>7778.5938400000014</v>
      </c>
      <c r="H20" s="18">
        <f t="shared" ref="H20:H28" si="4">F20/D20*100-100</f>
        <v>10.092468813628102</v>
      </c>
    </row>
    <row r="21" spans="1:9" s="9" customFormat="1" ht="36" outlineLevel="1" x14ac:dyDescent="0.2">
      <c r="A21" s="10" t="s">
        <v>16</v>
      </c>
      <c r="B21" s="11" t="s">
        <v>61</v>
      </c>
      <c r="C21" s="48">
        <v>108473.16357</v>
      </c>
      <c r="D21" s="48">
        <v>72105.862729999993</v>
      </c>
      <c r="E21" s="29">
        <v>119939.07045</v>
      </c>
      <c r="F21" s="29">
        <v>80096.778260000006</v>
      </c>
      <c r="G21" s="14">
        <f t="shared" si="3"/>
        <v>7990.915530000013</v>
      </c>
      <c r="H21" s="12">
        <f t="shared" si="4"/>
        <v>11.082199459871873</v>
      </c>
    </row>
    <row r="22" spans="1:9" s="9" customFormat="1" ht="36" outlineLevel="1" x14ac:dyDescent="0.2">
      <c r="A22" s="10" t="s">
        <v>17</v>
      </c>
      <c r="B22" s="11" t="s">
        <v>60</v>
      </c>
      <c r="C22" s="48">
        <v>4563.5132000000003</v>
      </c>
      <c r="D22" s="48">
        <v>2527.2465099999999</v>
      </c>
      <c r="E22" s="29">
        <v>5620.7648200000003</v>
      </c>
      <c r="F22" s="29">
        <v>2232.74944</v>
      </c>
      <c r="G22" s="14">
        <f t="shared" si="3"/>
        <v>-294.49706999999989</v>
      </c>
      <c r="H22" s="12">
        <f t="shared" si="4"/>
        <v>-11.652882646576487</v>
      </c>
    </row>
    <row r="23" spans="1:9" s="9" customFormat="1" ht="24" outlineLevel="1" x14ac:dyDescent="0.2">
      <c r="A23" s="10" t="s">
        <v>18</v>
      </c>
      <c r="B23" s="11" t="s">
        <v>59</v>
      </c>
      <c r="C23" s="48">
        <v>5726.1583600000004</v>
      </c>
      <c r="D23" s="48">
        <v>2440.1419500000002</v>
      </c>
      <c r="E23" s="29">
        <v>5081.7790400000004</v>
      </c>
      <c r="F23" s="29">
        <v>2522.3173299999999</v>
      </c>
      <c r="G23" s="14">
        <f t="shared" si="3"/>
        <v>82.175379999999677</v>
      </c>
      <c r="H23" s="12">
        <f t="shared" si="4"/>
        <v>3.3676475255875857</v>
      </c>
    </row>
    <row r="24" spans="1:9" s="9" customFormat="1" ht="24" outlineLevel="1" x14ac:dyDescent="0.2">
      <c r="A24" s="16" t="s">
        <v>91</v>
      </c>
      <c r="B24" s="19" t="s">
        <v>58</v>
      </c>
      <c r="C24" s="47">
        <v>425360.79203000001</v>
      </c>
      <c r="D24" s="47">
        <v>253405.30384000001</v>
      </c>
      <c r="E24" s="28">
        <v>628392.62139999995</v>
      </c>
      <c r="F24" s="28">
        <v>304861.87</v>
      </c>
      <c r="G24" s="17">
        <f t="shared" si="3"/>
        <v>51456.566159999988</v>
      </c>
      <c r="H24" s="18">
        <f t="shared" si="4"/>
        <v>20.306033607129876</v>
      </c>
    </row>
    <row r="25" spans="1:9" s="9" customFormat="1" ht="24" outlineLevel="1" x14ac:dyDescent="0.2">
      <c r="A25" s="10" t="s">
        <v>7</v>
      </c>
      <c r="B25" s="11" t="s">
        <v>57</v>
      </c>
      <c r="C25" s="48">
        <v>171495.79478</v>
      </c>
      <c r="D25" s="48">
        <v>86737.603969999996</v>
      </c>
      <c r="E25" s="29">
        <v>202358.54290999999</v>
      </c>
      <c r="F25" s="29">
        <v>91902.717329999999</v>
      </c>
      <c r="G25" s="14">
        <f t="shared" si="3"/>
        <v>5165.113360000003</v>
      </c>
      <c r="H25" s="12">
        <f t="shared" si="4"/>
        <v>5.9548720780740751</v>
      </c>
    </row>
    <row r="26" spans="1:9" s="9" customFormat="1" ht="24" outlineLevel="1" x14ac:dyDescent="0.2">
      <c r="A26" s="10" t="s">
        <v>8</v>
      </c>
      <c r="B26" s="11" t="s">
        <v>56</v>
      </c>
      <c r="C26" s="48">
        <v>17990.658049999998</v>
      </c>
      <c r="D26" s="48">
        <v>8471.1590099999994</v>
      </c>
      <c r="E26" s="29">
        <v>21489.64718</v>
      </c>
      <c r="F26" s="29">
        <v>7275.1732199999997</v>
      </c>
      <c r="G26" s="14">
        <f t="shared" si="3"/>
        <v>-1195.9857899999997</v>
      </c>
      <c r="H26" s="12">
        <f t="shared" si="4"/>
        <v>-14.118325350618107</v>
      </c>
    </row>
    <row r="27" spans="1:9" s="9" customFormat="1" ht="36" outlineLevel="1" x14ac:dyDescent="0.2">
      <c r="A27" s="10" t="s">
        <v>9</v>
      </c>
      <c r="B27" s="11" t="s">
        <v>55</v>
      </c>
      <c r="C27" s="48">
        <v>7796.0494699999999</v>
      </c>
      <c r="D27" s="48">
        <v>5305.87093</v>
      </c>
      <c r="E27" s="29">
        <v>8694.4159999999993</v>
      </c>
      <c r="F27" s="29">
        <v>4417.7523600000004</v>
      </c>
      <c r="G27" s="14">
        <f t="shared" si="3"/>
        <v>-888.11856999999964</v>
      </c>
      <c r="H27" s="12">
        <f t="shared" si="4"/>
        <v>-16.738412632287677</v>
      </c>
    </row>
    <row r="28" spans="1:9" s="9" customFormat="1" ht="36" outlineLevel="1" x14ac:dyDescent="0.2">
      <c r="A28" s="10" t="s">
        <v>10</v>
      </c>
      <c r="B28" s="11" t="s">
        <v>54</v>
      </c>
      <c r="C28" s="48">
        <v>84179.858980000005</v>
      </c>
      <c r="D28" s="48">
        <v>80070.733550000004</v>
      </c>
      <c r="E28" s="29">
        <v>93626.905239999993</v>
      </c>
      <c r="F28" s="29">
        <v>25111.683099999998</v>
      </c>
      <c r="G28" s="14">
        <f t="shared" si="3"/>
        <v>-54959.05045000001</v>
      </c>
      <c r="H28" s="12">
        <f t="shared" si="4"/>
        <v>-68.638125334122165</v>
      </c>
    </row>
    <row r="29" spans="1:9" s="9" customFormat="1" ht="24" outlineLevel="1" x14ac:dyDescent="0.2">
      <c r="A29" s="10" t="s">
        <v>11</v>
      </c>
      <c r="B29" s="11" t="s">
        <v>53</v>
      </c>
      <c r="C29" s="48">
        <v>55631.954640000004</v>
      </c>
      <c r="D29" s="48">
        <v>33051.102140000003</v>
      </c>
      <c r="E29" s="29">
        <v>98590.934340000007</v>
      </c>
      <c r="F29" s="29">
        <v>70621.090219999998</v>
      </c>
      <c r="G29" s="14">
        <f t="shared" si="3"/>
        <v>37569.988079999996</v>
      </c>
      <c r="H29" s="12">
        <f t="shared" ref="H29:H42" si="5">F29/D29*100-100</f>
        <v>113.67242133366267</v>
      </c>
    </row>
    <row r="30" spans="1:9" s="9" customFormat="1" ht="24" outlineLevel="1" x14ac:dyDescent="0.2">
      <c r="A30" s="10" t="s">
        <v>12</v>
      </c>
      <c r="B30" s="11" t="s">
        <v>52</v>
      </c>
      <c r="C30" s="48">
        <v>82530.2166</v>
      </c>
      <c r="D30" s="48">
        <v>36487.95319</v>
      </c>
      <c r="E30" s="29">
        <v>200387.24106</v>
      </c>
      <c r="F30" s="29">
        <v>103555.42825</v>
      </c>
      <c r="G30" s="14">
        <f t="shared" si="3"/>
        <v>67067.475059999997</v>
      </c>
      <c r="H30" s="12">
        <f t="shared" si="5"/>
        <v>183.80717249544352</v>
      </c>
    </row>
    <row r="31" spans="1:9" s="9" customFormat="1" ht="24" outlineLevel="1" x14ac:dyDescent="0.2">
      <c r="A31" s="10" t="s">
        <v>13</v>
      </c>
      <c r="B31" s="11" t="s">
        <v>51</v>
      </c>
      <c r="C31" s="48">
        <v>5736.2595099999999</v>
      </c>
      <c r="D31" s="48">
        <v>3280.88105</v>
      </c>
      <c r="E31" s="29">
        <v>3244.9346700000001</v>
      </c>
      <c r="F31" s="29">
        <v>1978.0255199999999</v>
      </c>
      <c r="G31" s="14">
        <f t="shared" si="3"/>
        <v>-1302.85553</v>
      </c>
      <c r="H31" s="12">
        <f t="shared" si="5"/>
        <v>-39.710538423817589</v>
      </c>
    </row>
    <row r="32" spans="1:9" s="9" customFormat="1" ht="24" outlineLevel="1" x14ac:dyDescent="0.2">
      <c r="A32" s="16" t="s">
        <v>92</v>
      </c>
      <c r="B32" s="19" t="s">
        <v>50</v>
      </c>
      <c r="C32" s="47">
        <v>2974824.41017</v>
      </c>
      <c r="D32" s="47">
        <v>1520720.87806</v>
      </c>
      <c r="E32" s="28">
        <v>2336164.8804700002</v>
      </c>
      <c r="F32" s="28">
        <v>1539521.9184900001</v>
      </c>
      <c r="G32" s="17">
        <f t="shared" si="3"/>
        <v>18801.040430000052</v>
      </c>
      <c r="H32" s="18">
        <f t="shared" si="5"/>
        <v>1.2363242131576868</v>
      </c>
      <c r="I32" s="35">
        <f>E32-2336164.88</f>
        <v>4.7000031918287277E-4</v>
      </c>
    </row>
    <row r="33" spans="1:8" s="9" customFormat="1" ht="24" x14ac:dyDescent="0.2">
      <c r="A33" s="10" t="s">
        <v>26</v>
      </c>
      <c r="B33" s="11" t="s">
        <v>49</v>
      </c>
      <c r="C33" s="48">
        <v>2853383.8866599998</v>
      </c>
      <c r="D33" s="48">
        <v>1455383.6308200001</v>
      </c>
      <c r="E33" s="29">
        <v>2190044.2535700002</v>
      </c>
      <c r="F33" s="29">
        <v>1447699.5250599999</v>
      </c>
      <c r="G33" s="14">
        <f t="shared" si="3"/>
        <v>-7684.1057600001805</v>
      </c>
      <c r="H33" s="12">
        <f t="shared" si="5"/>
        <v>-0.52797802567496888</v>
      </c>
    </row>
    <row r="34" spans="1:8" s="9" customFormat="1" ht="12" outlineLevel="1" x14ac:dyDescent="0.2">
      <c r="A34" s="10" t="s">
        <v>27</v>
      </c>
      <c r="B34" s="11" t="s">
        <v>48</v>
      </c>
      <c r="C34" s="48">
        <v>67987.614730000001</v>
      </c>
      <c r="D34" s="48">
        <v>37342.107340000002</v>
      </c>
      <c r="E34" s="29">
        <v>89519.037039999996</v>
      </c>
      <c r="F34" s="29">
        <v>57070.678010000003</v>
      </c>
      <c r="G34" s="14">
        <f t="shared" si="3"/>
        <v>19728.570670000001</v>
      </c>
      <c r="H34" s="12">
        <f t="shared" si="5"/>
        <v>52.831969257576446</v>
      </c>
    </row>
    <row r="35" spans="1:8" s="9" customFormat="1" ht="12" outlineLevel="1" x14ac:dyDescent="0.2">
      <c r="A35" s="10" t="s">
        <v>28</v>
      </c>
      <c r="B35" s="11" t="s">
        <v>47</v>
      </c>
      <c r="C35" s="48">
        <v>45346.1</v>
      </c>
      <c r="D35" s="48">
        <v>24943.642619999999</v>
      </c>
      <c r="E35" s="29">
        <v>49245</v>
      </c>
      <c r="F35" s="29">
        <v>27821.928049999999</v>
      </c>
      <c r="G35" s="14">
        <f t="shared" si="3"/>
        <v>2878.2854299999999</v>
      </c>
      <c r="H35" s="12">
        <f t="shared" si="5"/>
        <v>11.539154380331638</v>
      </c>
    </row>
    <row r="36" spans="1:8" s="9" customFormat="1" ht="12" outlineLevel="1" x14ac:dyDescent="0.2">
      <c r="A36" s="10" t="s">
        <v>29</v>
      </c>
      <c r="B36" s="11" t="s">
        <v>46</v>
      </c>
      <c r="C36" s="48">
        <v>8106.8087800000003</v>
      </c>
      <c r="D36" s="48">
        <v>3051.49728</v>
      </c>
      <c r="E36" s="29">
        <v>7356.58986</v>
      </c>
      <c r="F36" s="29">
        <v>6929.78737</v>
      </c>
      <c r="G36" s="14">
        <f t="shared" si="3"/>
        <v>3878.29009</v>
      </c>
      <c r="H36" s="12">
        <f t="shared" si="5"/>
        <v>127.09465990413727</v>
      </c>
    </row>
    <row r="37" spans="1:8" s="9" customFormat="1" ht="24" outlineLevel="1" x14ac:dyDescent="0.2">
      <c r="A37" s="16" t="s">
        <v>93</v>
      </c>
      <c r="B37" s="19" t="s">
        <v>45</v>
      </c>
      <c r="C37" s="47">
        <v>378001.82001999998</v>
      </c>
      <c r="D37" s="47">
        <v>272496.62716999999</v>
      </c>
      <c r="E37" s="28">
        <v>420655.31128000002</v>
      </c>
      <c r="F37" s="28">
        <v>313289.47360000003</v>
      </c>
      <c r="G37" s="17">
        <f t="shared" si="3"/>
        <v>40792.846430000034</v>
      </c>
      <c r="H37" s="18">
        <f t="shared" si="5"/>
        <v>14.970037190423994</v>
      </c>
    </row>
    <row r="38" spans="1:8" s="9" customFormat="1" ht="24" x14ac:dyDescent="0.2">
      <c r="A38" s="10" t="s">
        <v>30</v>
      </c>
      <c r="B38" s="11" t="s">
        <v>44</v>
      </c>
      <c r="C38" s="48">
        <v>110701.49002</v>
      </c>
      <c r="D38" s="48">
        <v>83301.871190000005</v>
      </c>
      <c r="E38" s="29">
        <v>128197.96754</v>
      </c>
      <c r="F38" s="29">
        <v>95631.950809999995</v>
      </c>
      <c r="G38" s="14">
        <f t="shared" si="3"/>
        <v>12330.07961999999</v>
      </c>
      <c r="H38" s="12">
        <f t="shared" si="5"/>
        <v>14.801683856388763</v>
      </c>
    </row>
    <row r="39" spans="1:8" s="9" customFormat="1" ht="36" outlineLevel="1" x14ac:dyDescent="0.2">
      <c r="A39" s="10" t="s">
        <v>31</v>
      </c>
      <c r="B39" s="11" t="s">
        <v>43</v>
      </c>
      <c r="C39" s="48">
        <v>71328.797120000003</v>
      </c>
      <c r="D39" s="48">
        <v>53870.542020000001</v>
      </c>
      <c r="E39" s="29">
        <v>89476.153000000006</v>
      </c>
      <c r="F39" s="29">
        <v>68815.774000000005</v>
      </c>
      <c r="G39" s="14">
        <f t="shared" si="3"/>
        <v>14945.231980000004</v>
      </c>
      <c r="H39" s="12">
        <f t="shared" si="5"/>
        <v>27.742865431818814</v>
      </c>
    </row>
    <row r="40" spans="1:8" s="9" customFormat="1" ht="24" outlineLevel="1" x14ac:dyDescent="0.2">
      <c r="A40" s="10" t="s">
        <v>32</v>
      </c>
      <c r="B40" s="11" t="s">
        <v>42</v>
      </c>
      <c r="C40" s="48">
        <v>120123.51970999999</v>
      </c>
      <c r="D40" s="48">
        <v>84815.882110000006</v>
      </c>
      <c r="E40" s="29">
        <v>126405.17608999999</v>
      </c>
      <c r="F40" s="29">
        <v>92586.678190000006</v>
      </c>
      <c r="G40" s="14">
        <f t="shared" si="3"/>
        <v>7770.7960800000001</v>
      </c>
      <c r="H40" s="12">
        <f t="shared" si="5"/>
        <v>9.161958688258224</v>
      </c>
    </row>
    <row r="41" spans="1:8" s="9" customFormat="1" ht="24" outlineLevel="1" x14ac:dyDescent="0.2">
      <c r="A41" s="10" t="s">
        <v>33</v>
      </c>
      <c r="B41" s="11" t="s">
        <v>41</v>
      </c>
      <c r="C41" s="48">
        <v>19482.671999999999</v>
      </c>
      <c r="D41" s="48">
        <v>14490.766750000001</v>
      </c>
      <c r="E41" s="29">
        <v>21837.543160000001</v>
      </c>
      <c r="F41" s="29">
        <v>16316.139160000001</v>
      </c>
      <c r="G41" s="14">
        <f t="shared" si="3"/>
        <v>1825.3724099999999</v>
      </c>
      <c r="H41" s="12">
        <f t="shared" si="5"/>
        <v>12.59679657737918</v>
      </c>
    </row>
    <row r="42" spans="1:8" s="9" customFormat="1" ht="36" outlineLevel="1" x14ac:dyDescent="0.2">
      <c r="A42" s="10" t="s">
        <v>34</v>
      </c>
      <c r="B42" s="11" t="s">
        <v>40</v>
      </c>
      <c r="C42" s="48">
        <v>4074.15</v>
      </c>
      <c r="D42" s="48">
        <v>945.94899999999996</v>
      </c>
      <c r="E42" s="29">
        <v>1981.761</v>
      </c>
      <c r="F42" s="29">
        <v>1981.761</v>
      </c>
      <c r="G42" s="14">
        <f t="shared" si="3"/>
        <v>1035.8119999999999</v>
      </c>
      <c r="H42" s="12">
        <f t="shared" si="5"/>
        <v>109.49977218644983</v>
      </c>
    </row>
    <row r="43" spans="1:8" s="9" customFormat="1" ht="29.25" customHeight="1" outlineLevel="1" x14ac:dyDescent="0.2">
      <c r="A43" s="15" t="s">
        <v>87</v>
      </c>
      <c r="B43" s="11" t="s">
        <v>39</v>
      </c>
      <c r="C43" s="48">
        <v>52291.191169999998</v>
      </c>
      <c r="D43" s="48">
        <v>35071.616099999999</v>
      </c>
      <c r="E43" s="29">
        <v>52756.710489999998</v>
      </c>
      <c r="F43" s="29">
        <v>37957.170440000002</v>
      </c>
      <c r="G43" s="14">
        <f t="shared" si="3"/>
        <v>2885.5543400000024</v>
      </c>
      <c r="H43" s="12">
        <f>F43/D43*100-100</f>
        <v>8.227605855893259</v>
      </c>
    </row>
    <row r="44" spans="1:8" s="9" customFormat="1" ht="60" outlineLevel="1" x14ac:dyDescent="0.2">
      <c r="A44" s="22" t="s">
        <v>94</v>
      </c>
      <c r="B44" s="19" t="s">
        <v>38</v>
      </c>
      <c r="C44" s="28">
        <v>37334.227440000002</v>
      </c>
      <c r="D44" s="28">
        <v>18319.982960000001</v>
      </c>
      <c r="E44" s="28">
        <v>30631.955699999999</v>
      </c>
      <c r="F44" s="28">
        <v>15669.248879999999</v>
      </c>
      <c r="G44" s="17">
        <f t="shared" si="3"/>
        <v>-2650.734080000002</v>
      </c>
      <c r="H44" s="18">
        <f>F44/D44*100-100</f>
        <v>-14.469085947228422</v>
      </c>
    </row>
    <row r="45" spans="1:8" s="9" customFormat="1" ht="12" outlineLevel="1" x14ac:dyDescent="0.2">
      <c r="A45" s="13" t="s">
        <v>86</v>
      </c>
      <c r="B45" s="11" t="s">
        <v>37</v>
      </c>
      <c r="C45" s="29">
        <v>37334.227440000002</v>
      </c>
      <c r="D45" s="29">
        <v>18319.982960000001</v>
      </c>
      <c r="E45" s="29">
        <v>30631.955699999999</v>
      </c>
      <c r="F45" s="29">
        <v>15669.248879999999</v>
      </c>
      <c r="G45" s="14">
        <f t="shared" si="3"/>
        <v>-2650.734080000002</v>
      </c>
      <c r="H45" s="12">
        <f>F45/D45*100-100</f>
        <v>-14.469085947228422</v>
      </c>
    </row>
    <row r="46" spans="1:8" s="9" customFormat="1" ht="24" outlineLevel="1" x14ac:dyDescent="0.2">
      <c r="A46" s="22" t="s">
        <v>95</v>
      </c>
      <c r="B46" s="19" t="s">
        <v>35</v>
      </c>
      <c r="C46" s="28">
        <v>56324.206489999997</v>
      </c>
      <c r="D46" s="28">
        <v>26686.651760000001</v>
      </c>
      <c r="E46" s="28">
        <v>177052.08879000001</v>
      </c>
      <c r="F46" s="28">
        <v>6541.2850099999996</v>
      </c>
      <c r="G46" s="17">
        <f t="shared" si="3"/>
        <v>-20145.366750000001</v>
      </c>
      <c r="H46" s="18">
        <f>F46/D46*100-100</f>
        <v>-75.48855109727711</v>
      </c>
    </row>
    <row r="47" spans="1:8" s="9" customFormat="1" ht="36" outlineLevel="1" x14ac:dyDescent="0.2">
      <c r="A47" s="22" t="s">
        <v>96</v>
      </c>
      <c r="B47" s="19" t="s">
        <v>36</v>
      </c>
      <c r="C47" s="28">
        <v>3845</v>
      </c>
      <c r="D47" s="28">
        <v>906.90432999999996</v>
      </c>
      <c r="E47" s="28">
        <v>3070</v>
      </c>
      <c r="F47" s="28">
        <v>0</v>
      </c>
      <c r="G47" s="17">
        <f t="shared" si="3"/>
        <v>-906.90432999999996</v>
      </c>
      <c r="H47" s="18">
        <f>F47/D47*100-100</f>
        <v>-100</v>
      </c>
    </row>
    <row r="48" spans="1:8" s="9" customFormat="1" ht="48" outlineLevel="1" x14ac:dyDescent="0.2">
      <c r="A48" s="22" t="s">
        <v>97</v>
      </c>
      <c r="B48" s="24" t="s">
        <v>78</v>
      </c>
      <c r="C48" s="28">
        <v>90</v>
      </c>
      <c r="D48" s="28">
        <v>0</v>
      </c>
      <c r="E48" s="28">
        <v>90</v>
      </c>
      <c r="F48" s="28">
        <v>0</v>
      </c>
      <c r="G48" s="17">
        <f t="shared" si="3"/>
        <v>0</v>
      </c>
      <c r="H48" s="21" t="s">
        <v>81</v>
      </c>
    </row>
    <row r="49" spans="1:8" s="9" customFormat="1" ht="12" outlineLevel="1" x14ac:dyDescent="0.2">
      <c r="A49" s="37" t="s">
        <v>2</v>
      </c>
      <c r="B49" s="38"/>
      <c r="C49" s="32">
        <f>C37+C32+C24+C20+C16+C7+C44+C46+C47+C48</f>
        <v>4057197.92166</v>
      </c>
      <c r="D49" s="32">
        <f>D37+D32+D24+D20+D16+D7+D44+D46+D47+D48</f>
        <v>2205402.6537799998</v>
      </c>
      <c r="E49" s="32">
        <f>E37+E32+E24+E20+E16+E7+E44+E46+E47+E48</f>
        <v>3812007.9791300003</v>
      </c>
      <c r="F49" s="32">
        <f>F37+F32+F24+F20+F16+F7+F44+F46+F47+F48</f>
        <v>2309058.7854600004</v>
      </c>
      <c r="G49" s="25">
        <f t="shared" si="3"/>
        <v>103656.13168000057</v>
      </c>
      <c r="H49" s="23">
        <f>F49/D49*100-100</f>
        <v>4.7001000702677516</v>
      </c>
    </row>
    <row r="50" spans="1:8" s="3" customFormat="1" x14ac:dyDescent="0.2">
      <c r="A50" s="4"/>
      <c r="B50" s="4"/>
      <c r="C50" s="27"/>
      <c r="D50" s="27"/>
      <c r="E50" s="5"/>
      <c r="F50" s="5"/>
      <c r="G50" s="5"/>
      <c r="H50" s="5"/>
    </row>
    <row r="51" spans="1:8" s="6" customFormat="1" x14ac:dyDescent="0.2">
      <c r="A51" s="39"/>
      <c r="B51" s="39"/>
      <c r="C51" s="39"/>
      <c r="D51" s="39"/>
      <c r="E51" s="33"/>
      <c r="F51" s="33"/>
      <c r="G51" s="2"/>
      <c r="H51" s="2"/>
    </row>
  </sheetData>
  <mergeCells count="11">
    <mergeCell ref="A1:C1"/>
    <mergeCell ref="A49:B49"/>
    <mergeCell ref="A51:D51"/>
    <mergeCell ref="A2:H2"/>
    <mergeCell ref="A3:H3"/>
    <mergeCell ref="A5:A6"/>
    <mergeCell ref="B5:B6"/>
    <mergeCell ref="C5:D5"/>
    <mergeCell ref="E5:F5"/>
    <mergeCell ref="A4:H4"/>
    <mergeCell ref="G5:H5"/>
  </mergeCells>
  <pageMargins left="0.78740157480314965" right="0.59055118110236227" top="0.59055118110236227" bottom="0.59055118110236227" header="0.39370078740157483" footer="0.39370078740157483"/>
  <pageSetup paperSize="9" scale="73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Загаврина ЕВ</cp:lastModifiedBy>
  <cp:lastPrinted>2020-07-03T14:55:39Z</cp:lastPrinted>
  <dcterms:created xsi:type="dcterms:W3CDTF">2015-07-30T09:02:55Z</dcterms:created>
  <dcterms:modified xsi:type="dcterms:W3CDTF">2021-10-18T08:01:44Z</dcterms:modified>
</cp:coreProperties>
</file>